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RK/RK prieš 11373/RK/"/>
    </mc:Choice>
  </mc:AlternateContent>
  <xr:revisionPtr revIDLastSave="15" documentId="13_ncr:1_{D8CC3756-F5B5-45F8-84B7-B52F65CEABA9}" xr6:coauthVersionLast="47" xr6:coauthVersionMax="47" xr10:uidLastSave="{A12B97DB-5867-4126-8480-329CB88CCB53}"/>
  <bookViews>
    <workbookView xWindow="-120" yWindow="-120" windowWidth="29040" windowHeight="15840" xr2:uid="{6DED9AF2-913F-4F18-B161-049D609635FD}"/>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 i="1" l="1"/>
  <c r="J16" i="1" s="1"/>
  <c r="L16" i="1"/>
  <c r="N16" i="1" s="1"/>
  <c r="I15" i="1"/>
  <c r="L15" i="1"/>
  <c r="N15" i="1" s="1"/>
  <c r="I14" i="1"/>
  <c r="J14" i="1" s="1"/>
  <c r="L14" i="1"/>
  <c r="N14" i="1" s="1"/>
  <c r="J15" i="1" l="1"/>
  <c r="L13" i="1"/>
  <c r="N13" i="1" s="1"/>
  <c r="I13" i="1"/>
  <c r="J13" i="1" s="1"/>
  <c r="L12" i="1"/>
  <c r="N12" i="1" s="1"/>
  <c r="I12" i="1"/>
  <c r="J12" i="1" s="1"/>
  <c r="L11" i="1"/>
  <c r="N11" i="1" s="1"/>
  <c r="I11" i="1"/>
  <c r="J11" i="1" s="1"/>
  <c r="L10" i="1"/>
  <c r="N10" i="1" s="1"/>
  <c r="I10" i="1"/>
  <c r="J10" i="1" s="1"/>
  <c r="L9" i="1"/>
  <c r="I9" i="1"/>
  <c r="J9" i="1" s="1"/>
  <c r="N9" i="1" l="1"/>
</calcChain>
</file>

<file path=xl/sharedStrings.xml><?xml version="1.0" encoding="utf-8"?>
<sst xmlns="http://schemas.openxmlformats.org/spreadsheetml/2006/main" count="55" uniqueCount="43">
  <si>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</si>
  <si>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 xml:space="preserve">Planuojama pirkėjo </t>
  </si>
  <si>
    <t>Tiekėjo pasiūlymas</t>
  </si>
  <si>
    <t>Pirkimo dalies Nr.</t>
  </si>
  <si>
    <t>Priemonės pavadinimas</t>
  </si>
  <si>
    <t>BVPŽ kodas</t>
  </si>
  <si>
    <t>Charakteristikos, reikalavimai</t>
  </si>
  <si>
    <t>Mato vienetas</t>
  </si>
  <si>
    <t xml:space="preserve">Vnt. kaina Eur be PVM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</si>
  <si>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</si>
  <si>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</si>
  <si>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</si>
  <si>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</si>
  <si>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</si>
  <si>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</si>
  <si>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</si>
  <si>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</si>
  <si>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</si>
  <si>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</si>
  <si>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Tirpalas Nr. 1</t>
  </si>
  <si>
    <t>Tirpalas Nr. 2</t>
  </si>
  <si>
    <t>33692400-1</t>
  </si>
  <si>
    <t>Vienkartinės medicinos pagalbos priemonės hemofiltracijos procedūroms</t>
  </si>
  <si>
    <t>Fasuotė turi būti ne mažesnė kaip  5 l. Sudėtis: magnio 0,49-0,75 mmol/l; natrio 139-141 mmol/l; chlorido 105-121 mmol/l; laktato 2,9-3,1 mmol/l; bikarbonato 22-33 mmol/l. Skirta ilgalaikėms inkstų pakaitinėms terapijoms veno-veninei hemofiltracijai, hemodiafiltracijai ir hemodializei atlikti „Gambro“ gamintojo  „Prismaflex“ aparatais.</t>
  </si>
  <si>
    <t>Litras</t>
  </si>
  <si>
    <t xml:space="preserve">Preliminarus kiekis 36 mėn. </t>
  </si>
  <si>
    <t>Fasuotė turi būti ne maženė kaip  5 l. Sudėtis:  citrato 9,9-18,0 mmol/l; citrinos rūgšties 0,0-2,1 mmol/l; natrio 135-140 mmol/l; chlorido 86-107 mmol/l. Skirta ilgalaikėms inkstų pakaitinėms terapijoms veno-veninei hemofiltracijai, hemodiafiltracijai ir hemodializei atlikti „Gambro“ gamintojo  „Prismaflex“ aparatais.</t>
  </si>
  <si>
    <t>Hemofiltro ir magistralių rinkinys ilgalaikėms inkstų pakaitinėms terapijoms be heparino didesnio svorio pacientams</t>
  </si>
  <si>
    <t>33140000-3</t>
  </si>
  <si>
    <t xml:space="preserve">Rinkinį sudaro: membrana (pagaminta iš akrilo nitrilo ir organinio natrio sulfonato polimero, kurios paviršius padengtas polietileniminu, pritaikyta darbui su Prismaflex (versija 1.10 GB) aparatu), plotas 1,5 m2, skirta beheparininei procedūrai, procedūrai reikalingų skysčių jungtys „Luer lock“ tipo (arba lygiavertės) arba stora plastikine adata, skysčių surinkimo maišas, veninė ir arterinė kraujo magistralės su švirkšto adata praduriamomis angomis mėginių paėmimui ar vaistų sušvirkštimui. Hemofiltruojamojo kraujo tūris sistemoje turi būti ne mažesnis kaip189 ml. </t>
  </si>
  <si>
    <t>Rink.</t>
  </si>
  <si>
    <t>Skysčių surinkimo maišas</t>
  </si>
  <si>
    <t>Skirta ilgalaikėms inkstų pakaitinėms terapijoms veno-veninei hemofiltracijai, hemodiafiltracijai ir hemodializei atlikti „Gambro“ gamintojo  „Prismaflex“ aparatais. Sterilus, elastingas, ne mažiau kaip 9 l talpos. Viršutinėje maišo dalyje turi būti atšaka su „Luer-lock“ tipo (arba lygiaverte) jungtimi nuotekų linijai prijungti, užsandarinta kamšteliu. Apatinėje maišo dalyje turi būti atidaroma-uždaroma sklendė maišui ištuštinti; trys 8 mm (±1 mm) skersmens skylutės, pakabinimui, centrinėje viršutinėje maišo dalyje išdėstytos kas 75 mm (±2 mm) atstumu viena nuo kitos. Be ftalatų (be DEHP).</t>
  </si>
  <si>
    <t>Kalcio reinfuzijos magistralė</t>
  </si>
  <si>
    <t>Skirta ilgalaikėms inkstų pakaitinėms terapijoms veno-veninei hemofiltracijai, hemodiafiltracijai ir hemodializei atlikti „Gambro“ gamintojo  „Prismaflex“ aparatais. Ilgis 2400-2600 mm. Vidinis diametras 0,58-0,60 mm. Su dviem „Luer Lock“ tipo (arba lygiavertėmis) jungtimis, atbuliniu vienos krypties vožtuvu, spaustuku. Abiejuose magistralės galuose turi būti žymė, kad tai kalcio magistralė.</t>
  </si>
  <si>
    <t>Vnt.</t>
  </si>
  <si>
    <t>TherMax kraujo šildytuvo vienkartinis maišelis</t>
  </si>
  <si>
    <t>Sterilus, vienkartinio naudojimo gaminys, skirtas naudoti su TherMax kraujo šildytuvu kartu su kitais PrisMax vienkartiniais rinkiniais. Produkto  rinkinį sudaro maišelis, dvi žarnelių dalys ir „luer“ jungtys. Netoksiškas. Sterilizuotas etileno oksidu (EO). Be pirogenų (nepirogeniškas). Pagamintas be natūralios gumos latekso.  Pripildymo tūris (priming volume): 27 ml ±10 %.</t>
  </si>
  <si>
    <t>Nuotekų rinkinys</t>
  </si>
  <si>
    <t>Sterilus rinkinys susideda iš  kasetės, nutekėjimo kabliuko, 1 l nuotekų maišelio, 5 l nuotekų maišelio, nuotekų vamzdelio, spaudžiamosios žnyplės arba spaustuko, vidinės Luer jungties, atbulinio vožtuvo.</t>
  </si>
  <si>
    <t>Nuotekų prailginimo linija</t>
  </si>
  <si>
    <t>Skirtas naudoti su nuotekų rinkiniu.</t>
  </si>
  <si>
    <t>TECHNINĖS SPECIFIKACIJOS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</si>
</sst>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 _€"/>
  </numFmts>
  <fonts count="15"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sz val="12"/>
      <color theme="1"/>
      <name val="Arial"/>
      <family val="2"/>
      <charset val="186"/>
    </font>
    <font>
      <sz val="11"/>
      <name val="Arial"/>
      <family val="2"/>
      <charset val="186"/>
    </font>
    <font>
      <sz val="11"/>
      <color theme="1"/>
      <name val="Times New Roman"/>
      <family val="1"/>
      <charset val="186"/>
    </font>
    <font>
      <sz val="11"/>
      <name val="Times New Roman"/>
      <family val="1"/>
      <charset val="186"/>
    </font>
    <font>
      <b/>
      <sz val="11"/>
      <color theme="1"/>
      <name val="Times New Roman"/>
      <family val="1"/>
      <charset val="186"/>
    </font>
    <font>
      <b/>
      <sz val="12"/>
      <name val="Times New Roman"/>
      <family val="1"/>
      <charset val="186"/>
    </font>
    <font>
      <b/>
      <sz val="12"/>
      <color theme="1"/>
      <name val="Times New Roman"/>
      <family val="1"/>
      <charset val="186"/>
    </font>
    <font>
      <b/>
      <sz val="10"/>
      <name val="Times New Roman"/>
      <family val="1"/>
      <charset val="186"/>
    </font>
    <font>
      <b/>
      <sz val="10"/>
      <color theme="1"/>
      <name val="Times New Roman"/>
      <family val="1"/>
      <charset val="186"/>
    </font>
  </fonts>
  <fills count="4">
    <fill>
      <patternFill patternType="none"/>
    </fill>
    <fill>
      <patternFill patternType="gray125"/>
    </fill>
    <fill>
      <patternFill patternType="solid">
        <fgColor rgb="FFC6EFCE"/>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cellStyleXfs>
  <cellXfs count="55">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Alignment="1" applyProtection="1">
      <alignment vertical="top"/>
      <protection locked="0"/>
    </xf>
    <xf numFmtId="0" fontId="5" fillId="0" borderId="0" xfId="2" applyFont="1" applyProtection="1">
      <protection locked="0"/>
    </xf>
    <xf numFmtId="0" fontId="6" fillId="0" borderId="0" xfId="2" applyFont="1" applyProtection="1">
      <protection locked="0"/>
    </xf>
    <xf numFmtId="0" fontId="5" fillId="0" borderId="0" xfId="2" applyFont="1"/>
    <xf numFmtId="0" fontId="5" fillId="0" borderId="0" xfId="2" applyFont="1" applyAlignment="1">
      <alignment horizontal="center"/>
    </xf>
    <xf numFmtId="1" fontId="7" fillId="0" borderId="15" xfId="3" applyNumberFormat="1" applyFont="1" applyBorder="1" applyAlignment="1">
      <alignment horizontal="left" vertical="top" wrapText="1"/>
    </xf>
    <xf numFmtId="1" fontId="7" fillId="0" borderId="16" xfId="3" applyNumberFormat="1" applyFont="1" applyBorder="1" applyAlignment="1">
      <alignment horizontal="left" vertical="top" wrapText="1"/>
    </xf>
    <xf numFmtId="2" fontId="7" fillId="0" borderId="4" xfId="3" applyNumberFormat="1" applyFont="1" applyBorder="1" applyAlignment="1">
      <alignment horizontal="center" vertical="top"/>
    </xf>
    <xf numFmtId="0" fontId="5" fillId="0" borderId="0" xfId="2" applyFont="1" applyAlignment="1">
      <alignment vertical="top"/>
    </xf>
    <xf numFmtId="1" fontId="7" fillId="0" borderId="15" xfId="3" applyNumberFormat="1" applyFont="1" applyBorder="1" applyAlignment="1">
      <alignment horizontal="left" vertical="top"/>
    </xf>
    <xf numFmtId="1" fontId="7" fillId="0" borderId="16" xfId="3" applyNumberFormat="1" applyFont="1" applyBorder="1" applyAlignment="1">
      <alignment horizontal="left" vertical="top"/>
    </xf>
    <xf numFmtId="4" fontId="5" fillId="0" borderId="0" xfId="2" applyNumberFormat="1" applyFont="1"/>
    <xf numFmtId="0" fontId="8" fillId="0" borderId="14" xfId="2" applyFont="1" applyBorder="1" applyAlignment="1">
      <alignment horizontal="center" vertical="top"/>
    </xf>
    <xf numFmtId="0" fontId="8" fillId="0" borderId="15" xfId="2" applyFont="1" applyBorder="1" applyAlignment="1">
      <alignment horizontal="center" vertical="top"/>
    </xf>
    <xf numFmtId="2" fontId="9" fillId="0" borderId="15" xfId="3" applyNumberFormat="1" applyFont="1" applyBorder="1" applyAlignment="1">
      <alignment horizontal="left" vertical="top" wrapText="1"/>
    </xf>
    <xf numFmtId="2" fontId="9" fillId="0" borderId="15" xfId="3" applyNumberFormat="1" applyFont="1" applyBorder="1" applyAlignment="1">
      <alignment horizontal="left" vertical="top"/>
    </xf>
    <xf numFmtId="2" fontId="9" fillId="0" borderId="15" xfId="3" applyNumberFormat="1" applyFont="1" applyBorder="1" applyAlignment="1">
      <alignment horizontal="center" vertical="center" wrapText="1"/>
    </xf>
    <xf numFmtId="1" fontId="9" fillId="0" borderId="15" xfId="3" applyNumberFormat="1" applyFont="1" applyBorder="1" applyAlignment="1">
      <alignment horizontal="center" vertical="center" wrapText="1"/>
    </xf>
    <xf numFmtId="4" fontId="9" fillId="0" borderId="15" xfId="3" applyNumberFormat="1" applyFont="1" applyBorder="1" applyAlignment="1">
      <alignment horizontal="center" vertical="center" wrapText="1"/>
    </xf>
    <xf numFmtId="165" fontId="9" fillId="0" borderId="15" xfId="3" applyNumberFormat="1" applyFont="1" applyBorder="1" applyAlignment="1">
      <alignment horizontal="center" vertical="center" wrapText="1"/>
    </xf>
    <xf numFmtId="2" fontId="9" fillId="0" borderId="15" xfId="3" applyNumberFormat="1" applyFont="1" applyBorder="1" applyAlignment="1">
      <alignment horizontal="center" vertical="center"/>
    </xf>
    <xf numFmtId="4" fontId="9" fillId="0" borderId="15" xfId="1" applyNumberFormat="1" applyFont="1" applyFill="1" applyBorder="1" applyAlignment="1">
      <alignment horizontal="center" vertical="center"/>
    </xf>
    <xf numFmtId="0" fontId="8" fillId="0" borderId="0" xfId="2" applyFont="1"/>
    <xf numFmtId="0" fontId="8" fillId="0" borderId="0" xfId="2" applyFont="1" applyAlignment="1">
      <alignment horizontal="center"/>
    </xf>
    <xf numFmtId="0" fontId="10" fillId="0" borderId="0" xfId="2" applyFont="1"/>
    <xf numFmtId="0" fontId="13" fillId="0" borderId="8" xfId="3" applyFont="1" applyBorder="1" applyAlignment="1">
      <alignment horizontal="center" vertical="center" wrapText="1"/>
    </xf>
    <xf numFmtId="0" fontId="13" fillId="0" borderId="9" xfId="3" applyFont="1" applyBorder="1" applyAlignment="1">
      <alignment horizontal="center" vertical="center" wrapText="1"/>
    </xf>
    <xf numFmtId="2" fontId="13" fillId="0" borderId="9" xfId="3" applyNumberFormat="1" applyFont="1" applyBorder="1" applyAlignment="1">
      <alignment horizontal="center" vertical="center" wrapText="1"/>
    </xf>
    <xf numFmtId="0" fontId="13" fillId="0" borderId="9" xfId="1" applyFont="1" applyFill="1" applyBorder="1" applyAlignment="1" applyProtection="1">
      <alignment horizontal="center" vertical="center" wrapText="1"/>
      <protection locked="0"/>
    </xf>
    <xf numFmtId="0" fontId="13" fillId="0" borderId="9" xfId="2" applyFont="1" applyBorder="1" applyAlignment="1" applyProtection="1">
      <alignment horizontal="center" vertical="center" wrapText="1"/>
      <protection locked="0"/>
    </xf>
    <xf numFmtId="0" fontId="13" fillId="0" borderId="10" xfId="1" applyFont="1" applyFill="1" applyBorder="1" applyAlignment="1" applyProtection="1">
      <alignment horizontal="center" vertical="center" wrapText="1"/>
      <protection locked="0"/>
    </xf>
    <xf numFmtId="0" fontId="13" fillId="3" borderId="11" xfId="1" applyFont="1" applyFill="1" applyBorder="1" applyAlignment="1" applyProtection="1">
      <alignment horizontal="center" vertical="center" wrapText="1"/>
      <protection locked="0"/>
    </xf>
    <xf numFmtId="0" fontId="13" fillId="0" borderId="12" xfId="1" applyFont="1" applyFill="1" applyBorder="1" applyAlignment="1" applyProtection="1">
      <alignment horizontal="center" vertical="center" wrapText="1"/>
      <protection locked="0"/>
    </xf>
    <xf numFmtId="0" fontId="13" fillId="3" borderId="12" xfId="2" applyFont="1" applyFill="1" applyBorder="1" applyAlignment="1" applyProtection="1">
      <alignment horizontal="center" vertical="center" wrapText="1"/>
      <protection locked="0"/>
    </xf>
    <xf numFmtId="0" fontId="13" fillId="0" borderId="12" xfId="2" applyFont="1" applyBorder="1" applyAlignment="1" applyProtection="1">
      <alignment horizontal="center" vertical="center" wrapText="1"/>
      <protection locked="0"/>
    </xf>
    <xf numFmtId="0" fontId="14" fillId="3" borderId="1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3" fillId="0" borderId="4" xfId="3" applyFont="1" applyBorder="1" applyAlignment="1">
      <alignment horizontal="center" vertical="center" wrapText="1"/>
    </xf>
    <xf numFmtId="2" fontId="7" fillId="0" borderId="15" xfId="3" applyNumberFormat="1" applyFont="1" applyBorder="1" applyAlignment="1">
      <alignment horizontal="center" vertical="top"/>
    </xf>
    <xf numFmtId="2" fontId="11" fillId="0" borderId="1" xfId="2" applyNumberFormat="1" applyFont="1" applyBorder="1" applyAlignment="1" applyProtection="1">
      <alignment horizontal="center" vertical="top"/>
      <protection locked="0"/>
    </xf>
    <xf numFmtId="2" fontId="11" fillId="0" borderId="0" xfId="2" applyNumberFormat="1" applyFont="1" applyAlignment="1" applyProtection="1">
      <alignment horizontal="center" vertical="top"/>
      <protection locked="0"/>
    </xf>
    <xf numFmtId="2" fontId="11" fillId="0" borderId="1" xfId="2" applyNumberFormat="1" applyFont="1" applyBorder="1" applyAlignment="1" applyProtection="1">
      <alignment horizontal="center" vertical="top"/>
      <protection locked="0"/>
    </xf>
    <xf numFmtId="2" fontId="9" fillId="0" borderId="2" xfId="2" applyNumberFormat="1" applyFont="1" applyBorder="1" applyAlignment="1" applyProtection="1">
      <alignment horizontal="left" vertical="top" wrapText="1"/>
      <protection locked="0"/>
    </xf>
    <xf numFmtId="2" fontId="9" fillId="0" borderId="3" xfId="2" applyNumberFormat="1" applyFont="1" applyBorder="1" applyAlignment="1" applyProtection="1">
      <alignment horizontal="left" vertical="top" wrapText="1"/>
      <protection locked="0"/>
    </xf>
    <xf numFmtId="2" fontId="9" fillId="0" borderId="4" xfId="2" applyNumberFormat="1" applyFont="1" applyBorder="1" applyAlignment="1" applyProtection="1">
      <alignment horizontal="left" vertical="top" wrapText="1"/>
      <protection locked="0"/>
    </xf>
    <xf numFmtId="0" fontId="12" fillId="0" borderId="5" xfId="2" applyFont="1" applyBorder="1" applyAlignment="1">
      <alignment horizontal="center"/>
    </xf>
    <xf numFmtId="0" fontId="12" fillId="0" borderId="6" xfId="2" applyFont="1" applyBorder="1" applyAlignment="1">
      <alignment horizontal="center"/>
    </xf>
    <xf numFmtId="0" fontId="12" fillId="0" borderId="7" xfId="2" applyFont="1" applyBorder="1" applyAlignment="1">
      <alignment horizontal="center"/>
    </xf>
    <xf numFmtId="2" fontId="9" fillId="0" borderId="2" xfId="3" applyNumberFormat="1" applyFont="1" applyBorder="1" applyAlignment="1">
      <alignment horizontal="center" vertical="center"/>
    </xf>
  </cellXfs>
  <cellStyles count="7">
    <cellStyle name="Comma 2 2" xfId="5" xr:uid="{64D9F433-3769-417F-A69E-8FD2BDF06F63}"/>
    <cellStyle name="Geras" xfId="1" builtinId="26"/>
    <cellStyle name="Įprastas" xfId="0" builtinId="0"/>
    <cellStyle name="Normal 14 2 3 2" xfId="4" xr:uid="{6B119E25-BD50-4232-88D0-095D557B792B}"/>
    <cellStyle name="Normal 26 2" xfId="3" xr:uid="{4FDE53B8-03D3-4A02-BE12-DF05E836359E}"/>
    <cellStyle name="Normal 60" xfId="2" xr:uid="{42BD3380-AFF9-4000-A22F-ECBBDA2E2835}"/>
    <cellStyle name="Normal 67" xfId="6" xr:uid="{F1C2CBFA-D966-4563-9CBF-5DF809FD3A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24758-917B-451D-89D6-6D6130CAA218}">
  <dimension ref="A1:T17"/>
  <sheetViews>
    <sheetView tabSelected="1" topLeftCell="A13" workbookViewId="0">
      <selection activeCell="C26" sqref="C26"/>
    </sheetView>
  </sheetViews>
  <sheetFormatPr defaultRowHeight="14.25" x14ac:dyDescent="0.2"/>
  <cols>
    <col min="1" max="1" width="8.28515625" style="9" customWidth="1"/>
    <col min="2" max="2" width="18.5703125" style="9" customWidth="1"/>
    <col min="3" max="3" width="13.28515625" style="9" customWidth="1"/>
    <col min="4" max="4" width="52.5703125" style="9" customWidth="1"/>
    <col min="5" max="5" width="10.7109375" style="10" customWidth="1"/>
    <col min="6" max="6" width="14" style="9" customWidth="1"/>
    <col min="7" max="7" width="11.28515625" style="10" customWidth="1"/>
    <col min="8" max="8" width="9.7109375" style="9" customWidth="1"/>
    <col min="9" max="9" width="14.42578125" style="10" customWidth="1"/>
    <col min="10" max="11" width="13.85546875" style="10" customWidth="1"/>
    <col min="12" max="12" width="13.42578125" style="10" customWidth="1"/>
    <col min="13" max="13" width="10.28515625" style="10" customWidth="1"/>
    <col min="14" max="14" width="14.85546875" style="10" customWidth="1"/>
    <col min="15" max="15" width="25.85546875" style="10" customWidth="1"/>
    <col min="16" max="16" width="18.42578125" style="10" customWidth="1"/>
    <col min="17" max="17" width="16" style="10" customWidth="1"/>
    <col min="18" max="18" width="21.28515625" style="10" customWidth="1"/>
    <col min="19" max="19" width="24" style="14" customWidth="1"/>
    <col min="20" max="20" width="20" style="9" customWidth="1"/>
    <col min="21" max="21" width="37.28515625" style="9" customWidth="1"/>
    <col min="22" max="16384" width="9.140625" style="9"/>
  </cols>
  <sheetData>
    <row r="1" spans="1:20" s="7" customFormat="1" ht="13.5" customHeight="1" x14ac:dyDescent="0.2">
      <c r="A1" s="1"/>
      <c r="B1" s="2"/>
      <c r="C1" s="2"/>
      <c r="D1" s="3"/>
      <c r="E1" s="3"/>
      <c r="F1" s="4"/>
      <c r="G1" s="5"/>
      <c r="H1" s="5"/>
      <c r="I1" s="6"/>
    </row>
    <row r="2" spans="1:20" s="8" customFormat="1" ht="15.75" x14ac:dyDescent="0.2">
      <c r="A2" s="46" t="s">
        <v>42</v>
      </c>
      <c r="B2" s="46"/>
      <c r="C2" s="46"/>
      <c r="D2" s="46"/>
      <c r="E2" s="46"/>
      <c r="F2" s="46"/>
      <c r="G2" s="46"/>
      <c r="H2" s="46"/>
      <c r="I2" s="46"/>
      <c r="J2" s="46"/>
      <c r="K2" s="46"/>
      <c r="L2" s="46"/>
      <c r="M2" s="46"/>
      <c r="N2" s="46"/>
      <c r="O2" s="46"/>
      <c r="P2" s="46"/>
      <c r="Q2" s="46"/>
      <c r="R2" s="46"/>
    </row>
    <row r="3" spans="1:20" s="8" customFormat="1" ht="15.75" x14ac:dyDescent="0.2">
      <c r="A3" s="47" t="s">
        <v>22</v>
      </c>
      <c r="B3" s="47"/>
      <c r="C3" s="47"/>
      <c r="D3" s="47"/>
      <c r="E3" s="47"/>
      <c r="F3" s="47"/>
      <c r="G3" s="47"/>
      <c r="H3" s="47"/>
      <c r="I3" s="47"/>
      <c r="J3" s="47"/>
      <c r="K3" s="47"/>
      <c r="L3" s="47"/>
      <c r="M3" s="47"/>
      <c r="N3" s="47"/>
      <c r="O3" s="47"/>
      <c r="P3" s="47"/>
      <c r="Q3" s="47"/>
      <c r="R3" s="47"/>
    </row>
    <row r="4" spans="1:20" s="8" customFormat="1" ht="15.75" x14ac:dyDescent="0.2">
      <c r="A4" s="45"/>
      <c r="B4" s="45"/>
      <c r="C4" s="45"/>
      <c r="D4" s="45"/>
      <c r="E4" s="45"/>
      <c r="F4" s="45"/>
      <c r="G4" s="45"/>
      <c r="H4" s="45"/>
      <c r="I4" s="45"/>
      <c r="J4" s="45"/>
      <c r="K4" s="45"/>
      <c r="L4" s="45"/>
      <c r="M4" s="45"/>
      <c r="N4" s="45"/>
      <c r="O4" s="45"/>
      <c r="P4" s="45"/>
      <c r="Q4" s="45"/>
      <c r="R4" s="45"/>
    </row>
    <row r="5" spans="1:20" s="7" customFormat="1" ht="147.75" customHeight="1" x14ac:dyDescent="0.2">
      <c r="A5" s="48" t="s">
        <v>0</v>
      </c>
      <c r="B5" s="49"/>
      <c r="C5" s="49"/>
      <c r="D5" s="49"/>
      <c r="E5" s="49"/>
      <c r="F5" s="49"/>
      <c r="G5" s="49"/>
      <c r="H5" s="49"/>
      <c r="I5" s="49"/>
      <c r="J5" s="49"/>
      <c r="K5" s="49"/>
      <c r="L5" s="49"/>
      <c r="M5" s="49"/>
      <c r="N5" s="49"/>
      <c r="O5" s="49"/>
      <c r="P5" s="49"/>
      <c r="Q5" s="49"/>
      <c r="R5" s="50"/>
    </row>
    <row r="6" spans="1:20" ht="15.75" thickBot="1" x14ac:dyDescent="0.3">
      <c r="A6" s="28"/>
      <c r="B6" s="28"/>
      <c r="C6" s="28"/>
      <c r="D6" s="29"/>
      <c r="E6" s="29"/>
      <c r="F6" s="29"/>
      <c r="G6" s="29"/>
      <c r="H6" s="29"/>
      <c r="I6" s="29"/>
      <c r="J6" s="29"/>
      <c r="K6" s="29"/>
      <c r="L6" s="29"/>
      <c r="M6" s="29"/>
      <c r="N6" s="29"/>
      <c r="O6" s="29"/>
      <c r="P6" s="29"/>
      <c r="Q6" s="29"/>
      <c r="R6" s="29"/>
      <c r="S6" s="7"/>
    </row>
    <row r="7" spans="1:20" ht="16.5" thickBot="1" x14ac:dyDescent="0.3">
      <c r="A7" s="51" t="s">
        <v>1</v>
      </c>
      <c r="B7" s="52"/>
      <c r="C7" s="52"/>
      <c r="D7" s="52"/>
      <c r="E7" s="52"/>
      <c r="F7" s="52"/>
      <c r="G7" s="52"/>
      <c r="H7" s="52"/>
      <c r="I7" s="52"/>
      <c r="J7" s="52"/>
      <c r="K7" s="51" t="s">
        <v>2</v>
      </c>
      <c r="L7" s="52"/>
      <c r="M7" s="52"/>
      <c r="N7" s="52"/>
      <c r="O7" s="52"/>
      <c r="P7" s="52"/>
      <c r="Q7" s="53"/>
      <c r="R7" s="30"/>
      <c r="S7" s="7"/>
    </row>
    <row r="8" spans="1:20" ht="38.25" x14ac:dyDescent="0.2">
      <c r="A8" s="31" t="s">
        <v>3</v>
      </c>
      <c r="B8" s="32" t="s">
        <v>4</v>
      </c>
      <c r="C8" s="32" t="s">
        <v>5</v>
      </c>
      <c r="D8" s="32" t="s">
        <v>6</v>
      </c>
      <c r="E8" s="32" t="s">
        <v>7</v>
      </c>
      <c r="F8" s="33" t="s">
        <v>25</v>
      </c>
      <c r="G8" s="34" t="s">
        <v>8</v>
      </c>
      <c r="H8" s="35" t="s">
        <v>9</v>
      </c>
      <c r="I8" s="34" t="s">
        <v>10</v>
      </c>
      <c r="J8" s="36" t="s">
        <v>11</v>
      </c>
      <c r="K8" s="37" t="s">
        <v>12</v>
      </c>
      <c r="L8" s="38" t="s">
        <v>13</v>
      </c>
      <c r="M8" s="39" t="s">
        <v>9</v>
      </c>
      <c r="N8" s="40" t="s">
        <v>14</v>
      </c>
      <c r="O8" s="41" t="s">
        <v>15</v>
      </c>
      <c r="P8" s="41" t="s">
        <v>16</v>
      </c>
      <c r="Q8" s="42" t="s">
        <v>17</v>
      </c>
      <c r="R8" s="43" t="s">
        <v>18</v>
      </c>
      <c r="S8" s="9"/>
    </row>
    <row r="9" spans="1:20" ht="111.75" customHeight="1" x14ac:dyDescent="0.2">
      <c r="A9" s="18">
        <v>1</v>
      </c>
      <c r="B9" s="20" t="s">
        <v>19</v>
      </c>
      <c r="C9" s="21" t="s">
        <v>21</v>
      </c>
      <c r="D9" s="20" t="s">
        <v>23</v>
      </c>
      <c r="E9" s="22" t="s">
        <v>24</v>
      </c>
      <c r="F9" s="23">
        <v>30600</v>
      </c>
      <c r="G9" s="24"/>
      <c r="H9" s="25">
        <v>5</v>
      </c>
      <c r="I9" s="24">
        <f t="shared" ref="I9:I16" si="0">+G9*F9</f>
        <v>0</v>
      </c>
      <c r="J9" s="54">
        <f t="shared" ref="J9:J16" si="1">+I9*(1+H9/100)</f>
        <v>0</v>
      </c>
      <c r="K9" s="26"/>
      <c r="L9" s="26">
        <f>+K9*F9</f>
        <v>0</v>
      </c>
      <c r="M9" s="26"/>
      <c r="N9" s="26">
        <f>+L9*(1+M9/100)</f>
        <v>0</v>
      </c>
      <c r="O9" s="11"/>
      <c r="P9" s="11"/>
      <c r="Q9" s="12"/>
      <c r="R9" s="13"/>
      <c r="T9" s="14"/>
    </row>
    <row r="10" spans="1:20" ht="90" x14ac:dyDescent="0.2">
      <c r="A10" s="18">
        <v>2</v>
      </c>
      <c r="B10" s="20" t="s">
        <v>20</v>
      </c>
      <c r="C10" s="21" t="s">
        <v>21</v>
      </c>
      <c r="D10" s="20" t="s">
        <v>26</v>
      </c>
      <c r="E10" s="22" t="s">
        <v>24</v>
      </c>
      <c r="F10" s="23">
        <v>45000</v>
      </c>
      <c r="G10" s="24"/>
      <c r="H10" s="25">
        <v>5</v>
      </c>
      <c r="I10" s="24">
        <f t="shared" si="0"/>
        <v>0</v>
      </c>
      <c r="J10" s="54">
        <f t="shared" si="1"/>
        <v>0</v>
      </c>
      <c r="K10" s="26"/>
      <c r="L10" s="26">
        <f t="shared" ref="L10:L16" si="2">+K10*F10</f>
        <v>0</v>
      </c>
      <c r="M10" s="26"/>
      <c r="N10" s="26">
        <f t="shared" ref="N10:N16" si="3">+L10*(1+M10/100)</f>
        <v>0</v>
      </c>
      <c r="O10" s="11"/>
      <c r="P10" s="11"/>
      <c r="Q10" s="12"/>
      <c r="R10" s="13"/>
      <c r="T10" s="14"/>
    </row>
    <row r="11" spans="1:20" ht="165" x14ac:dyDescent="0.2">
      <c r="A11" s="18">
        <v>3</v>
      </c>
      <c r="B11" s="20" t="s">
        <v>27</v>
      </c>
      <c r="C11" s="21" t="s">
        <v>28</v>
      </c>
      <c r="D11" s="20" t="s">
        <v>29</v>
      </c>
      <c r="E11" s="22" t="s">
        <v>30</v>
      </c>
      <c r="F11" s="23">
        <v>1065</v>
      </c>
      <c r="G11" s="24"/>
      <c r="H11" s="25">
        <v>5</v>
      </c>
      <c r="I11" s="24">
        <f t="shared" si="0"/>
        <v>0</v>
      </c>
      <c r="J11" s="54">
        <f t="shared" si="1"/>
        <v>0</v>
      </c>
      <c r="K11" s="26"/>
      <c r="L11" s="26">
        <f t="shared" si="2"/>
        <v>0</v>
      </c>
      <c r="M11" s="26"/>
      <c r="N11" s="26">
        <f t="shared" si="3"/>
        <v>0</v>
      </c>
      <c r="O11" s="11"/>
      <c r="P11" s="11"/>
      <c r="Q11" s="12"/>
      <c r="R11" s="13"/>
      <c r="T11" s="14"/>
    </row>
    <row r="12" spans="1:20" ht="165" x14ac:dyDescent="0.2">
      <c r="A12" s="18">
        <v>4</v>
      </c>
      <c r="B12" s="20" t="s">
        <v>31</v>
      </c>
      <c r="C12" s="21" t="s">
        <v>28</v>
      </c>
      <c r="D12" s="20" t="s">
        <v>32</v>
      </c>
      <c r="E12" s="22" t="s">
        <v>35</v>
      </c>
      <c r="F12" s="23">
        <v>2300</v>
      </c>
      <c r="G12" s="24"/>
      <c r="H12" s="25">
        <v>5</v>
      </c>
      <c r="I12" s="24">
        <f t="shared" si="0"/>
        <v>0</v>
      </c>
      <c r="J12" s="54">
        <f t="shared" si="1"/>
        <v>0</v>
      </c>
      <c r="K12" s="26"/>
      <c r="L12" s="26">
        <f t="shared" si="2"/>
        <v>0</v>
      </c>
      <c r="M12" s="26"/>
      <c r="N12" s="26">
        <f t="shared" si="3"/>
        <v>0</v>
      </c>
      <c r="O12" s="11"/>
      <c r="P12" s="11"/>
      <c r="Q12" s="12"/>
      <c r="R12" s="13"/>
      <c r="T12" s="14"/>
    </row>
    <row r="13" spans="1:20" ht="105" x14ac:dyDescent="0.2">
      <c r="A13" s="18">
        <v>5</v>
      </c>
      <c r="B13" s="20" t="s">
        <v>33</v>
      </c>
      <c r="C13" s="21" t="s">
        <v>28</v>
      </c>
      <c r="D13" s="20" t="s">
        <v>34</v>
      </c>
      <c r="E13" s="22" t="s">
        <v>35</v>
      </c>
      <c r="F13" s="23">
        <v>820</v>
      </c>
      <c r="G13" s="27"/>
      <c r="H13" s="25">
        <v>5</v>
      </c>
      <c r="I13" s="24">
        <f t="shared" si="0"/>
        <v>0</v>
      </c>
      <c r="J13" s="54">
        <f t="shared" si="1"/>
        <v>0</v>
      </c>
      <c r="K13" s="26"/>
      <c r="L13" s="26">
        <f t="shared" si="2"/>
        <v>0</v>
      </c>
      <c r="M13" s="26"/>
      <c r="N13" s="26">
        <f t="shared" si="3"/>
        <v>0</v>
      </c>
      <c r="O13" s="15"/>
      <c r="P13" s="15"/>
      <c r="Q13" s="16"/>
      <c r="R13" s="13"/>
      <c r="T13" s="14"/>
    </row>
    <row r="14" spans="1:20" ht="105" x14ac:dyDescent="0.2">
      <c r="A14" s="19">
        <v>6</v>
      </c>
      <c r="B14" s="20" t="s">
        <v>36</v>
      </c>
      <c r="C14" s="21" t="s">
        <v>28</v>
      </c>
      <c r="D14" s="20" t="s">
        <v>37</v>
      </c>
      <c r="E14" s="22" t="s">
        <v>35</v>
      </c>
      <c r="F14" s="23">
        <v>500</v>
      </c>
      <c r="G14" s="27"/>
      <c r="H14" s="25">
        <v>5</v>
      </c>
      <c r="I14" s="24">
        <f t="shared" si="0"/>
        <v>0</v>
      </c>
      <c r="J14" s="26">
        <f t="shared" si="1"/>
        <v>0</v>
      </c>
      <c r="K14" s="26"/>
      <c r="L14" s="26">
        <f t="shared" si="2"/>
        <v>0</v>
      </c>
      <c r="M14" s="26"/>
      <c r="N14" s="26">
        <f t="shared" si="3"/>
        <v>0</v>
      </c>
      <c r="O14" s="15"/>
      <c r="P14" s="15"/>
      <c r="Q14" s="15"/>
      <c r="R14" s="44"/>
      <c r="T14" s="14"/>
    </row>
    <row r="15" spans="1:20" ht="60" x14ac:dyDescent="0.2">
      <c r="A15" s="19">
        <v>7</v>
      </c>
      <c r="B15" s="20" t="s">
        <v>38</v>
      </c>
      <c r="C15" s="21" t="s">
        <v>28</v>
      </c>
      <c r="D15" s="20" t="s">
        <v>39</v>
      </c>
      <c r="E15" s="22" t="s">
        <v>35</v>
      </c>
      <c r="F15" s="23">
        <v>500</v>
      </c>
      <c r="G15" s="27"/>
      <c r="H15" s="25">
        <v>5</v>
      </c>
      <c r="I15" s="24">
        <f t="shared" si="0"/>
        <v>0</v>
      </c>
      <c r="J15" s="26">
        <f t="shared" si="1"/>
        <v>0</v>
      </c>
      <c r="K15" s="26"/>
      <c r="L15" s="26">
        <f t="shared" si="2"/>
        <v>0</v>
      </c>
      <c r="M15" s="26"/>
      <c r="N15" s="26">
        <f t="shared" si="3"/>
        <v>0</v>
      </c>
      <c r="O15" s="15"/>
      <c r="P15" s="15"/>
      <c r="Q15" s="15"/>
      <c r="R15" s="44"/>
      <c r="T15" s="14"/>
    </row>
    <row r="16" spans="1:20" ht="30" x14ac:dyDescent="0.2">
      <c r="A16" s="19">
        <v>8</v>
      </c>
      <c r="B16" s="20" t="s">
        <v>40</v>
      </c>
      <c r="C16" s="21" t="s">
        <v>28</v>
      </c>
      <c r="D16" s="20" t="s">
        <v>41</v>
      </c>
      <c r="E16" s="22" t="s">
        <v>35</v>
      </c>
      <c r="F16" s="23">
        <v>300</v>
      </c>
      <c r="G16" s="27"/>
      <c r="H16" s="25">
        <v>5</v>
      </c>
      <c r="I16" s="24">
        <f t="shared" si="0"/>
        <v>0</v>
      </c>
      <c r="J16" s="26">
        <f t="shared" si="1"/>
        <v>0</v>
      </c>
      <c r="K16" s="26"/>
      <c r="L16" s="26">
        <f t="shared" si="2"/>
        <v>0</v>
      </c>
      <c r="M16" s="26"/>
      <c r="N16" s="26">
        <f t="shared" si="3"/>
        <v>0</v>
      </c>
      <c r="O16" s="15"/>
      <c r="P16" s="15"/>
      <c r="Q16" s="15"/>
      <c r="R16" s="44"/>
      <c r="T16" s="14"/>
    </row>
    <row r="17" spans="4:4" x14ac:dyDescent="0.2">
      <c r="D17" s="17"/>
    </row>
  </sheetData>
  <mergeCells count="5">
    <mergeCell ref="A2:R2"/>
    <mergeCell ref="A3:R3"/>
    <mergeCell ref="A5:R5"/>
    <mergeCell ref="A7:J7"/>
    <mergeCell ref="K7:Q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Daiva Gerybaitė</cp:lastModifiedBy>
  <dcterms:created xsi:type="dcterms:W3CDTF">2025-09-23T07:46:35Z</dcterms:created>
  <dcterms:modified xsi:type="dcterms:W3CDTF">2025-10-02T09:26:34Z</dcterms:modified>
</cp:coreProperties>
</file>